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26" sheetId="1" r:id="rId1"/>
  </sheets>
  <externalReferences>
    <externalReference r:id="rId2"/>
  </externalReferences>
  <definedNames>
    <definedName name="Z_6E36EA37_049E_4FAE_B719_2847CD16F858_.wvu.Cols" localSheetId="0" hidden="1">'Козловская 26'!#REF!,'Козловская 26'!#REF!</definedName>
    <definedName name="Z_6E36EA37_049E_4FAE_B719_2847CD16F858_.wvu.Rows" localSheetId="0" hidden="1">'Козловская 26'!$42:$45</definedName>
    <definedName name="Z_73C0D023_21BD_4441_8EFA_957546C15799_.wvu.Cols" localSheetId="0" hidden="1">'Козловская 26'!#REF!,'Козловская 26'!#REF!</definedName>
    <definedName name="Z_73C0D023_21BD_4441_8EFA_957546C15799_.wvu.Rows" localSheetId="0" hidden="1">'Козловская 26'!$42:$45</definedName>
    <definedName name="_xlnm.Print_Area" localSheetId="0">'Козловская 26'!$A$1:$G$60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<sst xmlns="http://schemas.openxmlformats.org/spreadsheetml/2006/main" count="62" uniqueCount="53">
  <si>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</si>
  <si>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</si>
  <si>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</si>
  <si>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</si>
  <si>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</si>
  <si>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</si>
  <si>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</si>
  <si>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</si>
  <si>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</si>
  <si>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</si>
  <si>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</si>
  <si>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</si>
  <si>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</si>
  <si>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</si>
  <si>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</si>
  <si>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</si>
  <si>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</si>
  <si>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</si>
  <si>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</si>
  <si>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</si>
  <si>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</si>
  <si>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</si>
  <si>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</si>
  <si>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</si>
  <si>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</si>
  <si>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</si>
  <si>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</si>
  <si>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</si>
  <si>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</si>
  <si>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</si>
  <si>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</si>
  <si>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</si>
  <si>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</si>
  <si>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</si>
  <si>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</si>
  <si>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</si>
  <si>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</si>
  <si>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</si>
  <si>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26</t>
  </si>
  <si>
    <t>в управлении с 01.08.2011г</t>
  </si>
  <si>
    <t>задолженность с нарастающим итогом с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</si>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</sst>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52">
          <cell r="W52">
            <v>15006.087431520637</v>
          </cell>
          <cell r="X52">
            <v>3023.2267726311088</v>
          </cell>
          <cell r="Y52">
            <v>7925.9897000000001</v>
          </cell>
          <cell r="AA52">
            <v>0</v>
          </cell>
          <cell r="AI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X52">
            <v>36018.182436289804</v>
          </cell>
          <cell r="BB52">
            <v>0</v>
          </cell>
          <cell r="BC52">
            <v>122.6</v>
          </cell>
          <cell r="BD52">
            <v>0</v>
          </cell>
          <cell r="BN52">
            <v>11016</v>
          </cell>
          <cell r="BO52">
            <v>0</v>
          </cell>
          <cell r="BP52">
            <v>0</v>
          </cell>
          <cell r="BQ52">
            <v>0</v>
          </cell>
          <cell r="CN52">
            <v>3580.0665424063582</v>
          </cell>
          <cell r="CO52">
            <v>736.25340961488212</v>
          </cell>
          <cell r="CP52">
            <v>0</v>
          </cell>
          <cell r="DE52">
            <v>3286.1144888819895</v>
          </cell>
          <cell r="DS52">
            <v>20741.974525590227</v>
          </cell>
          <cell r="DT52">
            <v>4236.2977879283717</v>
          </cell>
          <cell r="DU52">
            <v>2755.1785999999997</v>
          </cell>
          <cell r="EC52">
            <v>0</v>
          </cell>
          <cell r="EL52">
            <v>18957.112279634948</v>
          </cell>
          <cell r="EU52">
            <v>42832.171912764708</v>
          </cell>
          <cell r="EV52">
            <v>10513.672881598413</v>
          </cell>
          <cell r="EW52">
            <v>322.71780000000001</v>
          </cell>
          <cell r="FH52">
            <v>34301.718254318665</v>
          </cell>
          <cell r="FM52">
            <v>12592.262088604815</v>
          </cell>
          <cell r="FN52">
            <v>3789.7157953388482</v>
          </cell>
          <cell r="FO52">
            <v>9.4907005040840086E-14</v>
          </cell>
          <cell r="FU52">
            <v>9974.2568202320508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zoomScaleSheetLayoutView="70" workbookViewId="0">
      <selection activeCell="G16" sqref="G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710937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3" t="s">
        <v>39</v>
      </c>
      <c r="G6" s="83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413172.66000000003</v>
      </c>
      <c r="F9" s="16">
        <f t="shared" ref="F9:G9" si="0">SUM(F10:F14)</f>
        <v>366395.67000000004</v>
      </c>
      <c r="G9" s="16">
        <f t="shared" si="0"/>
        <v>138546.32999999999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278578.27</v>
      </c>
      <c r="F10" s="17">
        <v>251896.13</v>
      </c>
      <c r="G10" s="18">
        <v>96861.18</v>
      </c>
    </row>
    <row r="11" spans="1:7" ht="14.45" customHeight="1" x14ac:dyDescent="0.25">
      <c r="A11" s="42" t="s">
        <v>10</v>
      </c>
      <c r="B11" s="43"/>
      <c r="C11" s="43"/>
      <c r="D11" s="44"/>
      <c r="E11" s="17"/>
      <c r="F11" s="17"/>
      <c r="G11" s="18"/>
    </row>
    <row r="12" spans="1:7" ht="13.9" customHeight="1" x14ac:dyDescent="0.25">
      <c r="A12" s="42" t="s">
        <v>11</v>
      </c>
      <c r="B12" s="43"/>
      <c r="C12" s="43"/>
      <c r="D12" s="44"/>
      <c r="E12" s="17">
        <v>19386.95</v>
      </c>
      <c r="F12" s="17">
        <v>16000.8</v>
      </c>
      <c r="G12" s="18">
        <v>6416.45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36451.49</v>
      </c>
      <c r="F13" s="17">
        <v>29435.08</v>
      </c>
      <c r="G13" s="18">
        <v>11355.34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78755.95</v>
      </c>
      <c r="F14" s="17">
        <v>69063.66</v>
      </c>
      <c r="G14" s="18">
        <v>23913.360000000001</v>
      </c>
    </row>
    <row r="15" spans="1:7" ht="15.75" x14ac:dyDescent="0.25">
      <c r="A15" s="45" t="s">
        <v>41</v>
      </c>
      <c r="B15" s="46"/>
      <c r="C15" s="46"/>
      <c r="D15" s="47"/>
      <c r="E15" s="34">
        <f>SUM(E16:E19)</f>
        <v>155102.24</v>
      </c>
      <c r="F15" s="34">
        <f t="shared" ref="F15:G15" si="1">SUM(F16:F19)</f>
        <v>132962.93</v>
      </c>
      <c r="G15" s="34">
        <f t="shared" si="1"/>
        <v>41186.660000000003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148805.06</v>
      </c>
      <c r="F16" s="17">
        <v>127396.45</v>
      </c>
      <c r="G16" s="18">
        <v>40455.96</v>
      </c>
    </row>
    <row r="17" spans="1:10" ht="15.75" x14ac:dyDescent="0.25">
      <c r="A17" s="35" t="s">
        <v>46</v>
      </c>
      <c r="B17" s="35"/>
      <c r="C17" s="35"/>
      <c r="D17" s="35"/>
      <c r="E17" s="17">
        <v>340.9</v>
      </c>
      <c r="F17" s="17">
        <v>283.82</v>
      </c>
      <c r="G17" s="18">
        <v>57.08</v>
      </c>
    </row>
    <row r="18" spans="1:10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10" ht="15.75" x14ac:dyDescent="0.25">
      <c r="A19" s="35" t="s">
        <v>48</v>
      </c>
      <c r="B19" s="35"/>
      <c r="C19" s="35"/>
      <c r="D19" s="35"/>
      <c r="E19" s="17">
        <v>5956.28</v>
      </c>
      <c r="F19" s="17">
        <v>5282.66</v>
      </c>
      <c r="G19" s="18">
        <v>673.62</v>
      </c>
    </row>
    <row r="20" spans="1:10" ht="15.75" x14ac:dyDescent="0.25">
      <c r="A20" s="57" t="s">
        <v>14</v>
      </c>
      <c r="B20" s="57"/>
      <c r="C20" s="57"/>
      <c r="D20" s="57"/>
      <c r="E20" s="34">
        <f>E21</f>
        <v>1496.88</v>
      </c>
      <c r="F20" s="34">
        <f t="shared" ref="F20:G20" si="2">F21</f>
        <v>1409.97</v>
      </c>
      <c r="G20" s="34">
        <f t="shared" si="2"/>
        <v>324.07</v>
      </c>
    </row>
    <row r="21" spans="1:10" ht="15.75" x14ac:dyDescent="0.25">
      <c r="A21" s="35" t="s">
        <v>15</v>
      </c>
      <c r="B21" s="35"/>
      <c r="C21" s="35"/>
      <c r="D21" s="35"/>
      <c r="E21" s="17">
        <v>1496.88</v>
      </c>
      <c r="F21" s="17">
        <v>1409.97</v>
      </c>
      <c r="G21" s="18">
        <v>324.07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-404228.92359999992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5">
        <f>SUM(F27:F31)</f>
        <v>61973.486340441552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6"/>
      <c r="I26" s="28"/>
    </row>
    <row r="27" spans="1:10" ht="15.75" hidden="1" x14ac:dyDescent="0.25">
      <c r="A27" s="68" t="s">
        <v>16</v>
      </c>
      <c r="B27" s="69"/>
      <c r="C27" s="69"/>
      <c r="D27" s="69"/>
      <c r="E27" s="73"/>
      <c r="F27" s="25">
        <f>'[1]свод за год'!W52</f>
        <v>15006.087431520637</v>
      </c>
      <c r="I27" s="28"/>
    </row>
    <row r="28" spans="1:10" ht="15.75" hidden="1" x14ac:dyDescent="0.25">
      <c r="A28" s="68" t="s">
        <v>31</v>
      </c>
      <c r="B28" s="69"/>
      <c r="C28" s="69"/>
      <c r="D28" s="69"/>
      <c r="E28" s="73"/>
      <c r="F28" s="25">
        <f>'[1]свод за год'!X52</f>
        <v>3023.2267726311088</v>
      </c>
      <c r="I28" s="28"/>
    </row>
    <row r="29" spans="1:10" ht="15.75" hidden="1" x14ac:dyDescent="0.25">
      <c r="A29" s="68" t="s">
        <v>18</v>
      </c>
      <c r="B29" s="69"/>
      <c r="C29" s="69"/>
      <c r="D29" s="69"/>
      <c r="E29" s="73"/>
      <c r="F29" s="25">
        <f>'[1]свод за год'!Y52</f>
        <v>7925.9897000000001</v>
      </c>
      <c r="I29" s="28"/>
    </row>
    <row r="30" spans="1:10" ht="15.75" hidden="1" x14ac:dyDescent="0.25">
      <c r="A30" s="68" t="s">
        <v>19</v>
      </c>
      <c r="B30" s="69"/>
      <c r="C30" s="69"/>
      <c r="D30" s="69"/>
      <c r="E30" s="73"/>
      <c r="F30" s="25">
        <f>'[1]свод за год'!AA52+'[1]свод за год'!AI52+'[1]свод за год'!AL52+'[1]свод за год'!AO52+'[1]свод за год'!AP52+'[1]свод за год'!AQ52</f>
        <v>0</v>
      </c>
      <c r="I30" s="28"/>
    </row>
    <row r="31" spans="1:10" ht="36.75" hidden="1" customHeight="1" x14ac:dyDescent="0.25">
      <c r="A31" s="70" t="s">
        <v>32</v>
      </c>
      <c r="B31" s="71"/>
      <c r="C31" s="71"/>
      <c r="D31" s="71"/>
      <c r="E31" s="72"/>
      <c r="F31" s="25">
        <f>'[1]свод за год'!AX52</f>
        <v>36018.182436289804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5">
        <f>SUM(F34:F38)+3474</f>
        <v>57766.997634056781</v>
      </c>
      <c r="I32" s="28"/>
    </row>
    <row r="33" spans="1:9" ht="33" customHeight="1" x14ac:dyDescent="0.2">
      <c r="A33" s="62"/>
      <c r="B33" s="63"/>
      <c r="C33" s="63"/>
      <c r="D33" s="63"/>
      <c r="E33" s="64"/>
      <c r="F33" s="66"/>
      <c r="I33" s="28"/>
    </row>
    <row r="34" spans="1:9" ht="15.75" hidden="1" x14ac:dyDescent="0.25">
      <c r="A34" s="67" t="s">
        <v>16</v>
      </c>
      <c r="B34" s="67"/>
      <c r="C34" s="67"/>
      <c r="D34" s="67"/>
      <c r="E34" s="67"/>
      <c r="F34" s="25">
        <f>'[1]свод за год'!CN52+'[1]свод за год'!DS52</f>
        <v>24322.041067996586</v>
      </c>
      <c r="I34" s="28"/>
    </row>
    <row r="35" spans="1:9" ht="15.75" hidden="1" x14ac:dyDescent="0.25">
      <c r="A35" s="67" t="s">
        <v>31</v>
      </c>
      <c r="B35" s="67"/>
      <c r="C35" s="67"/>
      <c r="D35" s="67"/>
      <c r="E35" s="67"/>
      <c r="F35" s="25">
        <f>'[1]свод за год'!CO52+'[1]свод за год'!DT52</f>
        <v>4972.5511975432537</v>
      </c>
      <c r="I35" s="28"/>
    </row>
    <row r="36" spans="1:9" ht="15.75" hidden="1" x14ac:dyDescent="0.25">
      <c r="A36" s="67" t="s">
        <v>18</v>
      </c>
      <c r="B36" s="67"/>
      <c r="C36" s="67"/>
      <c r="D36" s="67"/>
      <c r="E36" s="67"/>
      <c r="F36" s="25">
        <f>'[1]свод за год'!CP52+'[1]свод за год'!DU52</f>
        <v>2755.1785999999997</v>
      </c>
      <c r="I36" s="28"/>
    </row>
    <row r="37" spans="1:9" ht="15.75" hidden="1" x14ac:dyDescent="0.25">
      <c r="A37" s="67" t="s">
        <v>19</v>
      </c>
      <c r="B37" s="67"/>
      <c r="C37" s="67"/>
      <c r="D37" s="67"/>
      <c r="E37" s="67"/>
      <c r="F37" s="25">
        <f>'[1]свод за год'!AK52+'[1]свод за год'!AM52+'[1]свод за год'!AN52+'[1]свод за год'!BD52+'[1]свод за год'!EC52</f>
        <v>0</v>
      </c>
      <c r="I37" s="28"/>
    </row>
    <row r="38" spans="1:9" ht="39.75" hidden="1" customHeight="1" x14ac:dyDescent="0.25">
      <c r="A38" s="70" t="s">
        <v>34</v>
      </c>
      <c r="B38" s="84"/>
      <c r="C38" s="84"/>
      <c r="D38" s="84"/>
      <c r="E38" s="85"/>
      <c r="F38" s="25">
        <f>'[1]свод за год'!DE52+'[1]свод за год'!EL52</f>
        <v>22243.226768516939</v>
      </c>
      <c r="I38" s="28"/>
    </row>
    <row r="39" spans="1:9" ht="32.450000000000003" customHeight="1" x14ac:dyDescent="0.25">
      <c r="A39" s="75" t="s">
        <v>35</v>
      </c>
      <c r="B39" s="86"/>
      <c r="C39" s="86"/>
      <c r="D39" s="86"/>
      <c r="E39" s="87"/>
      <c r="F39" s="26">
        <f>SUM(F40:F48)+16061.73</f>
        <v>141526.8455528575</v>
      </c>
      <c r="I39" s="28"/>
    </row>
    <row r="40" spans="1:9" ht="15.75" hidden="1" x14ac:dyDescent="0.25">
      <c r="A40" s="79" t="s">
        <v>20</v>
      </c>
      <c r="B40" s="80"/>
      <c r="C40" s="80"/>
      <c r="D40" s="80"/>
      <c r="E40" s="81"/>
      <c r="F40" s="25">
        <f>'[1]свод за год'!EU52+'[1]свод за год'!FM52</f>
        <v>55424.434001369526</v>
      </c>
      <c r="I40" s="28"/>
    </row>
    <row r="41" spans="1:9" ht="15.75" hidden="1" x14ac:dyDescent="0.25">
      <c r="A41" s="68" t="s">
        <v>31</v>
      </c>
      <c r="B41" s="69"/>
      <c r="C41" s="69"/>
      <c r="D41" s="69"/>
      <c r="E41" s="69"/>
      <c r="F41" s="25">
        <f>'[1]свод за год'!EV52+'[1]свод за год'!FN52</f>
        <v>14303.388676937262</v>
      </c>
      <c r="I41" s="28"/>
    </row>
    <row r="42" spans="1:9" ht="15.6" hidden="1" customHeight="1" x14ac:dyDescent="0.25">
      <c r="A42" s="67" t="s">
        <v>21</v>
      </c>
      <c r="B42" s="67"/>
      <c r="C42" s="67"/>
      <c r="D42" s="67"/>
      <c r="E42" s="68"/>
      <c r="F42" s="25"/>
      <c r="I42" s="28"/>
    </row>
    <row r="43" spans="1:9" ht="15.6" hidden="1" customHeight="1" x14ac:dyDescent="0.25">
      <c r="A43" s="68" t="s">
        <v>17</v>
      </c>
      <c r="B43" s="69"/>
      <c r="C43" s="69"/>
      <c r="D43" s="69"/>
      <c r="E43" s="69"/>
      <c r="F43" s="25"/>
      <c r="I43" s="28"/>
    </row>
    <row r="44" spans="1:9" ht="15.6" hidden="1" customHeight="1" x14ac:dyDescent="0.25">
      <c r="A44" s="67" t="s">
        <v>22</v>
      </c>
      <c r="B44" s="67"/>
      <c r="C44" s="67"/>
      <c r="D44" s="67"/>
      <c r="E44" s="68"/>
      <c r="F44" s="25"/>
      <c r="I44" s="28"/>
    </row>
    <row r="45" spans="1:9" ht="15.6" hidden="1" customHeight="1" x14ac:dyDescent="0.25">
      <c r="A45" s="68" t="s">
        <v>17</v>
      </c>
      <c r="B45" s="69"/>
      <c r="C45" s="69"/>
      <c r="D45" s="69"/>
      <c r="E45" s="69"/>
      <c r="F45" s="25"/>
      <c r="I45" s="28"/>
    </row>
    <row r="46" spans="1:9" ht="15.75" hidden="1" x14ac:dyDescent="0.25">
      <c r="A46" s="67" t="s">
        <v>18</v>
      </c>
      <c r="B46" s="67"/>
      <c r="C46" s="67"/>
      <c r="D46" s="67"/>
      <c r="E46" s="68"/>
      <c r="F46" s="25">
        <f>'[1]свод за год'!EW52+'[1]свод за год'!FO52</f>
        <v>322.71780000000012</v>
      </c>
      <c r="I46" s="28"/>
    </row>
    <row r="47" spans="1:9" ht="15.75" hidden="1" x14ac:dyDescent="0.25">
      <c r="A47" s="68" t="s">
        <v>19</v>
      </c>
      <c r="B47" s="69"/>
      <c r="C47" s="69"/>
      <c r="D47" s="69"/>
      <c r="E47" s="69"/>
      <c r="F47" s="25">
        <f>'[1]свод за год'!BB52+'[1]свод за год'!BC52+'[1]свод за год'!BN52+'[1]свод за год'!BO52+'[1]свод за год'!BP52+'[1]свод за год'!BQ52</f>
        <v>11138.6</v>
      </c>
      <c r="I47" s="28"/>
    </row>
    <row r="48" spans="1:9" ht="43.5" hidden="1" customHeight="1" x14ac:dyDescent="0.25">
      <c r="A48" s="70" t="s">
        <v>36</v>
      </c>
      <c r="B48" s="84"/>
      <c r="C48" s="84"/>
      <c r="D48" s="84"/>
      <c r="E48" s="85"/>
      <c r="F48" s="25">
        <f>'[1]свод за год'!FH52+'[1]свод за год'!FU52</f>
        <v>44275.975074550719</v>
      </c>
      <c r="I48" s="28"/>
    </row>
    <row r="49" spans="1:12" ht="15.6" hidden="1" customHeight="1" x14ac:dyDescent="0.25">
      <c r="A49" s="75" t="s">
        <v>37</v>
      </c>
      <c r="B49" s="69"/>
      <c r="C49" s="69"/>
      <c r="D49" s="69"/>
      <c r="E49" s="73"/>
      <c r="F49" s="32"/>
      <c r="I49" s="28"/>
    </row>
    <row r="50" spans="1:12" ht="15.75" x14ac:dyDescent="0.25">
      <c r="A50" s="76" t="s">
        <v>49</v>
      </c>
      <c r="B50" s="77"/>
      <c r="C50" s="77"/>
      <c r="D50" s="77"/>
      <c r="E50" s="78"/>
      <c r="F50" s="26">
        <f>F25+F32+F39+F49</f>
        <v>261267.32952735585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31900.989999999998</v>
      </c>
      <c r="I51" s="28"/>
      <c r="K51" s="28"/>
      <c r="L51" s="28"/>
    </row>
    <row r="52" spans="1:12" ht="15.75" x14ac:dyDescent="0.25">
      <c r="A52" s="68" t="s">
        <v>23</v>
      </c>
      <c r="B52" s="69"/>
      <c r="C52" s="69"/>
      <c r="D52" s="69"/>
      <c r="E52" s="69"/>
      <c r="F52" s="25">
        <v>14559.67</v>
      </c>
      <c r="I52" s="28"/>
    </row>
    <row r="53" spans="1:12" ht="15.75" x14ac:dyDescent="0.25">
      <c r="A53" s="68" t="s">
        <v>24</v>
      </c>
      <c r="B53" s="69"/>
      <c r="C53" s="69"/>
      <c r="D53" s="69"/>
      <c r="E53" s="69"/>
      <c r="F53" s="25">
        <v>17341.32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2" t="s">
        <v>51</v>
      </c>
      <c r="B55" s="82"/>
      <c r="C55" s="82"/>
      <c r="D55" s="82"/>
      <c r="E55" s="82"/>
      <c r="F55" s="26">
        <f>F50+F51</f>
        <v>293168.31952735584</v>
      </c>
      <c r="H55" s="28"/>
      <c r="I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148805.06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127396.45</v>
      </c>
      <c r="H57" s="28"/>
      <c r="I57" s="28"/>
    </row>
    <row r="58" spans="1:12" ht="15.75" x14ac:dyDescent="0.25">
      <c r="A58" s="74" t="s">
        <v>28</v>
      </c>
      <c r="B58" s="74"/>
      <c r="C58" s="74"/>
      <c r="D58" s="74"/>
      <c r="E58" s="74"/>
      <c r="F58" s="26">
        <f>F24+F56-F55</f>
        <v>-548592.18312735576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26</vt:lpstr>
      <vt:lpstr>'Козловская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2018-04-11T11:23:36Z</cp:lastPrinted>
  <dcterms:created xsi:type="dcterms:W3CDTF">2013-05-24T09:13:10Z</dcterms:created>
  <dcterms:modified xsi:type="dcterms:W3CDTF">2018-04-11T11:23:37Z</dcterms:modified>
</cp:coreProperties>
</file>